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514DEEFE-D402-4DFB-9D21-DC72473C5DBC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37" i="1" l="1"/>
  <c r="E137" i="1"/>
  <c r="F137" i="1"/>
  <c r="D138" i="1"/>
  <c r="E138" i="1"/>
  <c r="F138" i="1"/>
  <c r="D139" i="1"/>
  <c r="E139" i="1"/>
  <c r="F139" i="1"/>
  <c r="D141" i="1"/>
  <c r="D142" i="1" s="1"/>
  <c r="E141" i="1"/>
  <c r="F141" i="1"/>
  <c r="F142" i="1" s="1"/>
  <c r="E142" i="1"/>
  <c r="D144" i="1"/>
  <c r="E144" i="1"/>
  <c r="F144" i="1"/>
  <c r="D145" i="1"/>
  <c r="E145" i="1"/>
  <c r="F145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3" i="1"/>
  <c r="E133" i="1"/>
  <c r="F133" i="1"/>
  <c r="D134" i="1"/>
  <c r="E134" i="1"/>
  <c r="F134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<sst xmlns="http://schemas.openxmlformats.org/spreadsheetml/2006/main" count="262" uniqueCount="259">
  <si>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</si>
  <si>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</si>
  <si>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</si>
  <si>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</si>
  <si>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</si>
  <si>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</si>
  <si>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</si>
  <si>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</si>
  <si>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</si>
  <si>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</si>
  <si>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</si>
  <si>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</si>
  <si>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</si>
  <si>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</si>
  <si>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</si>
  <si>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</si>
  <si>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</si>
  <si>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</si>
  <si>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</si>
  <si>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</si>
  <si>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</si>
  <si>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</si>
  <si>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</si>
  <si>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</si>
  <si>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</si>
  <si>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</si>
  <si>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</si>
  <si>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</si>
  <si>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</si>
  <si>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</si>
  <si>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</si>
  <si>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</si>
  <si>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</si>
  <si>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</si>
  <si>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</si>
  <si>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</si>
  <si>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</si>
  <si>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</si>
  <si>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</si>
  <si>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</si>
  <si>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</si>
  <si>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</si>
  <si>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</si>
  <si>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</si>
  <si>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</si>
  <si>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</si>
  <si>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</si>
  <si>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</si>
  <si>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</si>
  <si>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</si>
  <si>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</si>
  <si>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</si>
  <si>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</si>
  <si>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</si>
  <si>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</si>
  <si>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</si>
  <si>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</si>
  <si>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</si>
  <si>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</si>
  <si>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</si>
  <si>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</si>
  <si>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</si>
  <si>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</si>
  <si>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</si>
  <si>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</si>
  <si>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</si>
  <si>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</si>
  <si>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</si>
  <si>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</si>
  <si>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</si>
  <si>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</si>
  <si>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</si>
  <si>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</si>
  <si>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</si>
  <si>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</si>
  <si>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</si>
  <si>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</si>
  <si>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</si>
  <si>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</si>
  <si>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</si>
  <si>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</si>
  <si>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</si>
  <si>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</si>
  <si>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</si>
  <si>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</si>
  <si>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</si>
  <si>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</si>
  <si>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</si>
  <si>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</si>
  <si>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</si>
  <si>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</si>
  <si>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</si>
  <si>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</si>
  <si>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</si>
  <si>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</si>
  <si>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</si>
  <si>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</si>
  <si>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</si>
  <si>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</si>
  <si>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</si>
  <si>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</si>
  <si>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</si>
  <si>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</si>
  <si>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</si>
  <si>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</si>
  <si>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</si>
  <si>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</si>
  <si>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</si>
  <si>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</si>
  <si>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</si>
  <si>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</si>
  <si>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</si>
  <si>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</si>
  <si>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</si>
  <si>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</si>
  <si>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</si>
  <si>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</si>
  <si>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</si>
  <si>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</si>
  <si>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</si>
  <si>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</si>
  <si>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</si>
  <si>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</si>
  <si>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</si>
  <si>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</si>
  <si>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</si>
  <si>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</si>
  <si>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</si>
  <si>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</si>
  <si>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</si>
  <si>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</si>
  <si>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</si>
  <si>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</si>
  <si>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</si>
  <si>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</si>
  <si>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</si>
  <si>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</si>
  <si>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</si>
  <si>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</si>
  <si>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</si>
  <si>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</si>
  <si>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</si>
  <si>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</si>
  <si>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</si>
  <si>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</si>
  <si>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</si>
  <si>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</si>
  <si>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</si>
  <si>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</si>
  <si>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</si>
  <si>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</si>
  <si>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</si>
  <si>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</si>
  <si>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</si>
  <si>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</si>
  <si>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</si>
  <si>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</si>
  <si>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</si>
  <si>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</si>
  <si>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</si>
  <si>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</si>
  <si>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</si>
  <si>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</si>
  <si>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</si>
  <si>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</si>
  <si>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</si>
  <si>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</si>
  <si>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</si>
  <si>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</si>
  <si>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</si>
  <si>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</si>
  <si>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</si>
  <si>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</si>
  <si>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</si>
  <si>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</si>
  <si>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</si>
  <si>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</si>
  <si>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</si>
  <si>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</si>
  <si>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</si>
  <si>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</si>
  <si>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</si>
  <si>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</si>
  <si>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</si>
  <si>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</si>
  <si>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</si>
  <si>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</si>
  <si>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</si>
  <si>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</si>
  <si>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</si>
  <si>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</si>
  <si>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</si>
  <si>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</si>
  <si>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</si>
  <si>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</si>
  <si>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</si>
  <si>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</si>
  <si>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</si>
  <si>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</si>
  <si>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</si>
  <si>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</si>
  <si>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</si>
  <si>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</si>
  <si>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</si>
  <si>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</si>
  <si>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</si>
  <si>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</si>
  <si>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</si>
  <si>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</si>
  <si>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</si>
  <si>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</si>
  <si>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</si>
  <si>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</si>
  <si>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</si>
  <si>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</si>
  <si>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</si>
  <si>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</si>
  <si>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</si>
  <si>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</si>
  <si>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</si>
  <si>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</si>
  <si>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</si>
  <si>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</si>
  <si>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</si>
  <si>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</si>
  <si>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</si>
  <si>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</si>
  <si>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</si>
  <si>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</si>
  <si>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</si>
  <si>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</si>
  <si>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</si>
  <si>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</si>
  <si>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</si>
  <si>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</si>
  <si>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</si>
  <si>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</si>
  <si>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</si>
  <si>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</si>
  <si>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</si>
  <si>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</si>
  <si>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</si>
  <si>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</si>
  <si>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</si>
  <si>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</si>
  <si>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EURO ARAB INSURANCE GROUP</t>
  </si>
  <si>
    <t>المجموعة العربية الأوروبية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</si>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</sst>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27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121023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2</v>
      </c>
      <c r="D6" s="42">
        <v>1.95</v>
      </c>
      <c r="E6" s="42">
        <v>1.29</v>
      </c>
      <c r="F6" s="42">
        <v>1.24</v>
      </c>
      <c r="G6" s="58" t="s">
        <v>236</v>
      </c>
    </row>
    <row r="7" spans="2:7" ht="15.75">
      <c r="B7" s="10" t="s">
        <v>224</v>
      </c>
      <c r="C7" s="43">
        <v>412437</v>
      </c>
      <c r="D7" s="11">
        <v>2758.93</v>
      </c>
      <c r="E7" s="11">
        <v>6891.4</v>
      </c>
      <c r="F7" s="11">
        <v>54825.32</v>
      </c>
      <c r="G7" s="58" t="s">
        <v>248</v>
      </c>
    </row>
    <row r="8" spans="2:7" ht="15.75">
      <c r="B8" s="10" t="s">
        <v>1</v>
      </c>
      <c r="C8" s="43">
        <v>206220</v>
      </c>
      <c r="D8" s="11">
        <v>1829</v>
      </c>
      <c r="E8" s="11">
        <v>4665</v>
      </c>
      <c r="F8" s="11">
        <v>49799</v>
      </c>
      <c r="G8" s="58" t="s">
        <v>2</v>
      </c>
    </row>
    <row r="9" spans="2:7" ht="15.75">
      <c r="B9" s="10" t="s">
        <v>3</v>
      </c>
      <c r="C9" s="43">
        <v>8</v>
      </c>
      <c r="D9" s="11">
        <v>12</v>
      </c>
      <c r="E9" s="11">
        <v>12</v>
      </c>
      <c r="F9" s="11">
        <v>19</v>
      </c>
      <c r="G9" s="58" t="s">
        <v>227</v>
      </c>
    </row>
    <row r="10" spans="2:7" ht="15.75">
      <c r="B10" s="10" t="s">
        <v>4</v>
      </c>
      <c r="C10" s="43">
        <v>8000000</v>
      </c>
      <c r="D10" s="11">
        <v>8000000</v>
      </c>
      <c r="E10" s="11">
        <v>8000000</v>
      </c>
      <c r="F10" s="11">
        <v>8000000</v>
      </c>
      <c r="G10" s="58" t="s">
        <v>228</v>
      </c>
    </row>
    <row r="11" spans="2:7" ht="15.75">
      <c r="B11" s="10" t="s">
        <v>225</v>
      </c>
      <c r="C11" s="43">
        <v>16000000</v>
      </c>
      <c r="D11" s="11">
        <v>15600000</v>
      </c>
      <c r="E11" s="11">
        <v>10320000</v>
      </c>
      <c r="F11" s="11">
        <v>9920000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15111919</v>
      </c>
      <c r="D14" s="8">
        <v>19390619</v>
      </c>
      <c r="E14" s="8">
        <v>20491534</v>
      </c>
      <c r="F14" s="8">
        <v>19527430</v>
      </c>
      <c r="G14" s="9" t="s">
        <v>7</v>
      </c>
    </row>
    <row r="15" spans="2:7" ht="15.75">
      <c r="B15" s="10" t="s">
        <v>240</v>
      </c>
      <c r="C15" s="43">
        <v>1155362</v>
      </c>
      <c r="D15" s="11">
        <v>1263868</v>
      </c>
      <c r="E15" s="11">
        <v>974009</v>
      </c>
      <c r="F15" s="11">
        <v>814656</v>
      </c>
      <c r="G15" s="12" t="s">
        <v>237</v>
      </c>
    </row>
    <row r="16" spans="2:7" ht="15.75">
      <c r="B16" s="10" t="s">
        <v>241</v>
      </c>
      <c r="C16" s="43">
        <v>1078312</v>
      </c>
      <c r="D16" s="11">
        <v>0</v>
      </c>
      <c r="E16" s="11">
        <v>0</v>
      </c>
      <c r="F16" s="11">
        <v>0</v>
      </c>
      <c r="G16" s="12" t="s">
        <v>238</v>
      </c>
    </row>
    <row r="17" spans="2:7" ht="15.75">
      <c r="B17" s="10" t="s">
        <v>242</v>
      </c>
      <c r="C17" s="43">
        <v>5759922</v>
      </c>
      <c r="D17" s="11">
        <v>978647</v>
      </c>
      <c r="E17" s="11">
        <v>0</v>
      </c>
      <c r="F17" s="11">
        <v>0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871063</v>
      </c>
      <c r="D20" s="23">
        <v>878655</v>
      </c>
      <c r="E20" s="23">
        <v>876614</v>
      </c>
      <c r="F20" s="23">
        <v>879227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23976578</v>
      </c>
      <c r="D23" s="11">
        <v>22511789</v>
      </c>
      <c r="E23" s="11">
        <v>22342157</v>
      </c>
      <c r="F23" s="11">
        <v>21221313</v>
      </c>
      <c r="G23" s="12" t="s">
        <v>19</v>
      </c>
    </row>
    <row r="24" spans="2:7" ht="15.75">
      <c r="B24" s="10" t="s">
        <v>20</v>
      </c>
      <c r="C24" s="43">
        <v>189584</v>
      </c>
      <c r="D24" s="11">
        <v>191094</v>
      </c>
      <c r="E24" s="11">
        <v>394361</v>
      </c>
      <c r="F24" s="11">
        <v>76377</v>
      </c>
      <c r="G24" s="12" t="s">
        <v>21</v>
      </c>
    </row>
    <row r="25" spans="2:7" ht="15.75">
      <c r="B25" s="10" t="s">
        <v>22</v>
      </c>
      <c r="C25" s="43">
        <v>1326714</v>
      </c>
      <c r="D25" s="11">
        <v>1388340</v>
      </c>
      <c r="E25" s="11">
        <v>879677</v>
      </c>
      <c r="F25" s="11">
        <v>636422</v>
      </c>
      <c r="G25" s="12" t="s">
        <v>23</v>
      </c>
    </row>
    <row r="26" spans="2:7" ht="15.75">
      <c r="B26" s="10" t="s">
        <v>24</v>
      </c>
      <c r="C26" s="47">
        <v>8251557</v>
      </c>
      <c r="D26" s="35">
        <v>7010663</v>
      </c>
      <c r="E26" s="35">
        <v>7422645</v>
      </c>
      <c r="F26" s="35">
        <v>7546806</v>
      </c>
      <c r="G26" s="12" t="s">
        <v>25</v>
      </c>
    </row>
    <row r="27" spans="2:7" ht="15.75">
      <c r="B27" s="10" t="s">
        <v>26</v>
      </c>
      <c r="C27" s="43">
        <v>1198816</v>
      </c>
      <c r="D27" s="11">
        <v>943106</v>
      </c>
      <c r="E27" s="11">
        <v>771056</v>
      </c>
      <c r="F27" s="11">
        <v>684650</v>
      </c>
      <c r="G27" s="12" t="s">
        <v>27</v>
      </c>
    </row>
    <row r="28" spans="2:7" ht="15.75">
      <c r="B28" s="10" t="s">
        <v>28</v>
      </c>
      <c r="C28" s="43">
        <v>1420162</v>
      </c>
      <c r="D28" s="11">
        <v>1347296</v>
      </c>
      <c r="E28" s="11">
        <v>1179483</v>
      </c>
      <c r="F28" s="11">
        <v>906752</v>
      </c>
      <c r="G28" s="12" t="s">
        <v>29</v>
      </c>
    </row>
    <row r="29" spans="2:7" ht="15.75">
      <c r="B29" s="10" t="s">
        <v>30</v>
      </c>
      <c r="C29" s="43">
        <v>3216096</v>
      </c>
      <c r="D29" s="11">
        <v>3031761</v>
      </c>
      <c r="E29" s="11">
        <v>3072586</v>
      </c>
      <c r="F29" s="11">
        <v>3128964</v>
      </c>
      <c r="G29" s="12" t="s">
        <v>31</v>
      </c>
    </row>
    <row r="30" spans="2:7" ht="15.75">
      <c r="B30" s="10" t="s">
        <v>32</v>
      </c>
      <c r="C30" s="43">
        <v>25761</v>
      </c>
      <c r="D30" s="11">
        <v>22958</v>
      </c>
      <c r="E30" s="11">
        <v>11875</v>
      </c>
      <c r="F30" s="11">
        <v>10065</v>
      </c>
      <c r="G30" s="12" t="s">
        <v>33</v>
      </c>
    </row>
    <row r="31" spans="2:7" ht="15.75">
      <c r="B31" s="10" t="s">
        <v>34</v>
      </c>
      <c r="C31" s="46">
        <v>619240</v>
      </c>
      <c r="D31" s="23">
        <v>748574</v>
      </c>
      <c r="E31" s="23">
        <v>313984</v>
      </c>
      <c r="F31" s="23">
        <v>498030</v>
      </c>
      <c r="G31" s="12" t="s">
        <v>35</v>
      </c>
    </row>
    <row r="32" spans="2:7" ht="15.75">
      <c r="B32" s="13" t="s">
        <v>36</v>
      </c>
      <c r="C32" s="48">
        <v>40224508</v>
      </c>
      <c r="D32" s="19">
        <v>37195581</v>
      </c>
      <c r="E32" s="19">
        <v>36387824</v>
      </c>
      <c r="F32" s="19">
        <v>34709379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9574854</v>
      </c>
      <c r="D35" s="8">
        <v>9081491</v>
      </c>
      <c r="E35" s="8">
        <v>9421034</v>
      </c>
      <c r="F35" s="8">
        <v>9009815</v>
      </c>
      <c r="G35" s="9" t="s">
        <v>39</v>
      </c>
    </row>
    <row r="36" spans="2:7" ht="15.75">
      <c r="B36" s="10" t="s">
        <v>40</v>
      </c>
      <c r="C36" s="43">
        <v>10382533</v>
      </c>
      <c r="D36" s="11">
        <v>9453369</v>
      </c>
      <c r="E36" s="11">
        <v>8180269</v>
      </c>
      <c r="F36" s="11">
        <v>7293820</v>
      </c>
      <c r="G36" s="12" t="s">
        <v>41</v>
      </c>
    </row>
    <row r="37" spans="2:7" ht="15.75">
      <c r="B37" s="10" t="s">
        <v>42</v>
      </c>
      <c r="C37" s="43">
        <v>106491</v>
      </c>
      <c r="D37" s="11">
        <v>95187</v>
      </c>
      <c r="E37" s="11">
        <v>91829</v>
      </c>
      <c r="F37" s="11">
        <v>100484</v>
      </c>
      <c r="G37" s="12" t="s">
        <v>43</v>
      </c>
    </row>
    <row r="38" spans="2:7" ht="15.75">
      <c r="B38" s="10" t="s">
        <v>44</v>
      </c>
      <c r="C38" s="43">
        <v>206000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20269878</v>
      </c>
      <c r="D39" s="11">
        <v>18630047</v>
      </c>
      <c r="E39" s="11">
        <v>17693132</v>
      </c>
      <c r="F39" s="11">
        <v>16404119</v>
      </c>
      <c r="G39" s="12" t="s">
        <v>47</v>
      </c>
    </row>
    <row r="40" spans="2:7" ht="15.75">
      <c r="B40" s="10" t="s">
        <v>48</v>
      </c>
      <c r="C40" s="46">
        <v>345072</v>
      </c>
      <c r="D40" s="23">
        <v>601718</v>
      </c>
      <c r="E40" s="23">
        <v>1036710</v>
      </c>
      <c r="F40" s="23">
        <v>1655646</v>
      </c>
      <c r="G40" s="12" t="s">
        <v>49</v>
      </c>
    </row>
    <row r="41" spans="2:7" ht="15.75">
      <c r="B41" s="10" t="s">
        <v>50</v>
      </c>
      <c r="C41" s="46">
        <v>3303771</v>
      </c>
      <c r="D41" s="23">
        <v>3474528</v>
      </c>
      <c r="E41" s="23">
        <v>2939868</v>
      </c>
      <c r="F41" s="23">
        <v>2679926</v>
      </c>
      <c r="G41" s="12" t="s">
        <v>51</v>
      </c>
    </row>
    <row r="42" spans="2:7" ht="15.75">
      <c r="B42" s="10" t="s">
        <v>52</v>
      </c>
      <c r="C42" s="43">
        <v>0</v>
      </c>
      <c r="D42" s="11">
        <v>0</v>
      </c>
      <c r="E42" s="11">
        <v>0</v>
      </c>
      <c r="F42" s="11">
        <v>0</v>
      </c>
      <c r="G42" s="12" t="s">
        <v>53</v>
      </c>
    </row>
    <row r="43" spans="2:7" ht="15.75">
      <c r="B43" s="10" t="s">
        <v>54</v>
      </c>
      <c r="C43" s="43">
        <v>3307468</v>
      </c>
      <c r="D43" s="11">
        <v>1431259</v>
      </c>
      <c r="E43" s="11">
        <v>2090473</v>
      </c>
      <c r="F43" s="11">
        <v>2209443</v>
      </c>
      <c r="G43" s="12" t="s">
        <v>55</v>
      </c>
    </row>
    <row r="44" spans="2:7" ht="15.75">
      <c r="B44" s="10" t="s">
        <v>56</v>
      </c>
      <c r="C44" s="43">
        <v>205835</v>
      </c>
      <c r="D44" s="11">
        <v>335702</v>
      </c>
      <c r="E44" s="11">
        <v>354263</v>
      </c>
      <c r="F44" s="11">
        <v>303933</v>
      </c>
      <c r="G44" s="12" t="s">
        <v>57</v>
      </c>
    </row>
    <row r="45" spans="2:7" ht="15.75">
      <c r="B45" s="10" t="s">
        <v>58</v>
      </c>
      <c r="C45" s="43">
        <v>204760</v>
      </c>
      <c r="D45" s="11">
        <v>254530</v>
      </c>
      <c r="E45" s="11">
        <v>282734</v>
      </c>
      <c r="F45" s="11">
        <v>225479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646139</v>
      </c>
      <c r="D49" s="11">
        <v>577355</v>
      </c>
      <c r="E49" s="11">
        <v>718259</v>
      </c>
      <c r="F49" s="11">
        <v>637570</v>
      </c>
      <c r="G49" s="12" t="s">
        <v>67</v>
      </c>
    </row>
    <row r="50" spans="2:7" ht="15.75">
      <c r="B50" s="13" t="s">
        <v>68</v>
      </c>
      <c r="C50" s="48">
        <v>28282923</v>
      </c>
      <c r="D50" s="19">
        <v>25305139</v>
      </c>
      <c r="E50" s="19">
        <v>25115439</v>
      </c>
      <c r="F50" s="19">
        <v>24116116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71</v>
      </c>
    </row>
    <row r="53" spans="2:7" ht="15.75">
      <c r="B53" s="10" t="s">
        <v>72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1750409</v>
      </c>
      <c r="D57" s="23">
        <v>1629953</v>
      </c>
      <c r="E57" s="23">
        <v>1467751</v>
      </c>
      <c r="F57" s="23">
        <v>1342268</v>
      </c>
      <c r="G57" s="12" t="s">
        <v>81</v>
      </c>
    </row>
    <row r="58" spans="2:7" ht="15.75">
      <c r="B58" s="10" t="s">
        <v>82</v>
      </c>
      <c r="C58" s="46">
        <v>15676</v>
      </c>
      <c r="D58" s="23">
        <v>15676</v>
      </c>
      <c r="E58" s="23">
        <v>15676</v>
      </c>
      <c r="F58" s="23">
        <v>15676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880000</v>
      </c>
      <c r="E61" s="11">
        <v>600000</v>
      </c>
      <c r="F61" s="11">
        <v>320000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-11059</v>
      </c>
      <c r="D64" s="35">
        <v>0</v>
      </c>
      <c r="E64" s="35">
        <v>0</v>
      </c>
      <c r="F64" s="35">
        <v>0</v>
      </c>
      <c r="G64" s="12" t="s">
        <v>87</v>
      </c>
    </row>
    <row r="65" spans="2:7" ht="15.75">
      <c r="B65" s="10" t="s">
        <v>88</v>
      </c>
      <c r="C65" s="43">
        <v>2186559</v>
      </c>
      <c r="D65" s="11">
        <v>1364813</v>
      </c>
      <c r="E65" s="11">
        <v>1188958</v>
      </c>
      <c r="F65" s="11">
        <v>915319</v>
      </c>
      <c r="G65" s="12" t="s">
        <v>250</v>
      </c>
    </row>
    <row r="66" spans="2:7" ht="15.75">
      <c r="B66" s="10" t="s">
        <v>89</v>
      </c>
      <c r="C66" s="11">
        <f t="shared" ref="C66:E66" si="0">C68-C67</f>
        <v>11941585</v>
      </c>
      <c r="D66" s="11">
        <f t="shared" si="0"/>
        <v>11890442</v>
      </c>
      <c r="E66" s="11">
        <f t="shared" si="0"/>
        <v>11272385</v>
      </c>
      <c r="F66" s="11">
        <f>F68-F67</f>
        <v>10593263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11941585</v>
      </c>
      <c r="D68" s="11">
        <v>11890442</v>
      </c>
      <c r="E68" s="11">
        <v>11272385</v>
      </c>
      <c r="F68" s="11">
        <v>10593263</v>
      </c>
      <c r="G68" s="12" t="s">
        <v>94</v>
      </c>
    </row>
    <row r="69" spans="2:7" ht="15.75">
      <c r="B69" s="13" t="s">
        <v>95</v>
      </c>
      <c r="C69" s="48">
        <v>40224508</v>
      </c>
      <c r="D69" s="19">
        <v>37195581</v>
      </c>
      <c r="E69" s="19">
        <v>36387824</v>
      </c>
      <c r="F69" s="19">
        <v>34709379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31397800</v>
      </c>
      <c r="D71" s="8">
        <v>27442255</v>
      </c>
      <c r="E71" s="8">
        <v>29647991</v>
      </c>
      <c r="F71" s="8">
        <v>28610731</v>
      </c>
      <c r="G71" s="9" t="s">
        <v>98</v>
      </c>
    </row>
    <row r="72" spans="2:7" ht="15.75">
      <c r="B72" s="10" t="s">
        <v>99</v>
      </c>
      <c r="C72" s="43">
        <v>8772796</v>
      </c>
      <c r="D72" s="11">
        <v>5338388</v>
      </c>
      <c r="E72" s="11">
        <v>5753396</v>
      </c>
      <c r="F72" s="11">
        <v>6355568</v>
      </c>
      <c r="G72" s="12" t="s">
        <v>100</v>
      </c>
    </row>
    <row r="73" spans="2:7" ht="15.75">
      <c r="B73" s="10" t="s">
        <v>101</v>
      </c>
      <c r="C73" s="43">
        <v>22625004</v>
      </c>
      <c r="D73" s="11">
        <v>22103867</v>
      </c>
      <c r="E73" s="11">
        <v>23894595</v>
      </c>
      <c r="F73" s="11">
        <v>22255163</v>
      </c>
      <c r="G73" s="12" t="s">
        <v>102</v>
      </c>
    </row>
    <row r="74" spans="2:7" ht="15.75">
      <c r="B74" s="10" t="s">
        <v>103</v>
      </c>
      <c r="C74" s="43">
        <v>-699363</v>
      </c>
      <c r="D74" s="11">
        <v>339543</v>
      </c>
      <c r="E74" s="11">
        <v>-411219</v>
      </c>
      <c r="F74" s="11">
        <v>-185545</v>
      </c>
      <c r="G74" s="12" t="s">
        <v>104</v>
      </c>
    </row>
    <row r="75" spans="2:7" ht="15.75">
      <c r="B75" s="10" t="s">
        <v>105</v>
      </c>
      <c r="C75" s="43">
        <v>-11304</v>
      </c>
      <c r="D75" s="11">
        <v>-3358</v>
      </c>
      <c r="E75" s="11">
        <v>8655</v>
      </c>
      <c r="F75" s="11">
        <v>-28716</v>
      </c>
      <c r="G75" s="12" t="s">
        <v>106</v>
      </c>
    </row>
    <row r="76" spans="2:7" ht="15.75">
      <c r="B76" s="10" t="s">
        <v>107</v>
      </c>
      <c r="C76" s="46">
        <v>21914337</v>
      </c>
      <c r="D76" s="23">
        <v>22440052</v>
      </c>
      <c r="E76" s="23">
        <v>23492031</v>
      </c>
      <c r="F76" s="23">
        <v>22040902</v>
      </c>
      <c r="G76" s="12" t="s">
        <v>108</v>
      </c>
    </row>
    <row r="77" spans="2:7" ht="15.75">
      <c r="B77" s="10" t="s">
        <v>109</v>
      </c>
      <c r="C77" s="46">
        <v>618188</v>
      </c>
      <c r="D77" s="23">
        <v>377359</v>
      </c>
      <c r="E77" s="23">
        <v>361677</v>
      </c>
      <c r="F77" s="23">
        <v>359229</v>
      </c>
      <c r="G77" s="12" t="s">
        <v>110</v>
      </c>
    </row>
    <row r="78" spans="2:7" ht="15.75">
      <c r="B78" s="10" t="s">
        <v>111</v>
      </c>
      <c r="C78" s="43">
        <v>812360</v>
      </c>
      <c r="D78" s="11">
        <v>764563</v>
      </c>
      <c r="E78" s="11">
        <v>864911</v>
      </c>
      <c r="F78" s="11">
        <v>822004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964382</v>
      </c>
      <c r="D80" s="11">
        <v>403233</v>
      </c>
      <c r="E80" s="11">
        <v>486793</v>
      </c>
      <c r="F80" s="11">
        <v>423392</v>
      </c>
      <c r="G80" s="12" t="s">
        <v>116</v>
      </c>
    </row>
    <row r="81" spans="2:7" ht="15.75">
      <c r="B81" s="10" t="s">
        <v>117</v>
      </c>
      <c r="C81" s="43">
        <v>948425</v>
      </c>
      <c r="D81" s="11">
        <v>1183846</v>
      </c>
      <c r="E81" s="11">
        <v>1288294</v>
      </c>
      <c r="F81" s="11">
        <v>1114429</v>
      </c>
      <c r="G81" s="12" t="s">
        <v>118</v>
      </c>
    </row>
    <row r="82" spans="2:7" ht="15.75">
      <c r="B82" s="10" t="s">
        <v>119</v>
      </c>
      <c r="C82" s="43">
        <v>426691</v>
      </c>
      <c r="D82" s="11">
        <v>19213</v>
      </c>
      <c r="E82" s="11">
        <v>213418</v>
      </c>
      <c r="F82" s="11">
        <v>-51168</v>
      </c>
      <c r="G82" s="12" t="s">
        <v>251</v>
      </c>
    </row>
    <row r="83" spans="2:7" ht="15.75">
      <c r="B83" s="10" t="s">
        <v>120</v>
      </c>
      <c r="C83" s="47">
        <v>0</v>
      </c>
      <c r="D83" s="35">
        <v>0</v>
      </c>
      <c r="E83" s="35">
        <v>0</v>
      </c>
      <c r="F83" s="35">
        <v>0</v>
      </c>
      <c r="G83" s="12" t="s">
        <v>121</v>
      </c>
    </row>
    <row r="84" spans="2:7" ht="15.75">
      <c r="B84" s="22" t="s">
        <v>122</v>
      </c>
      <c r="C84" s="43">
        <v>25684383</v>
      </c>
      <c r="D84" s="11">
        <v>25188266</v>
      </c>
      <c r="E84" s="11">
        <v>26707124</v>
      </c>
      <c r="F84" s="23">
        <v>24708788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24625192</v>
      </c>
      <c r="D86" s="29">
        <v>21153450</v>
      </c>
      <c r="E86" s="29">
        <v>24470944</v>
      </c>
      <c r="F86" s="29">
        <v>22013263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2395498</v>
      </c>
      <c r="D88" s="29">
        <v>1726743</v>
      </c>
      <c r="E88" s="29">
        <v>2496659</v>
      </c>
      <c r="F88" s="29">
        <v>2552759</v>
      </c>
      <c r="G88" s="12" t="s">
        <v>129</v>
      </c>
    </row>
    <row r="89" spans="2:7" ht="15.75">
      <c r="B89" s="10" t="s">
        <v>99</v>
      </c>
      <c r="C89" s="29">
        <v>3909715</v>
      </c>
      <c r="D89" s="29">
        <v>2271240</v>
      </c>
      <c r="E89" s="29">
        <v>2391768</v>
      </c>
      <c r="F89" s="29">
        <v>1255720</v>
      </c>
      <c r="G89" s="12" t="s">
        <v>100</v>
      </c>
    </row>
    <row r="90" spans="2:7" ht="15.75">
      <c r="B90" s="10" t="s">
        <v>130</v>
      </c>
      <c r="C90" s="29">
        <v>18319979</v>
      </c>
      <c r="D90" s="29">
        <v>17155467</v>
      </c>
      <c r="E90" s="29">
        <v>19582517</v>
      </c>
      <c r="F90" s="29">
        <v>18204784</v>
      </c>
      <c r="G90" s="12" t="s">
        <v>131</v>
      </c>
    </row>
    <row r="91" spans="2:7" ht="15.75">
      <c r="B91" s="10" t="s">
        <v>132</v>
      </c>
      <c r="C91" s="29">
        <v>929164</v>
      </c>
      <c r="D91" s="29">
        <v>1273100</v>
      </c>
      <c r="E91" s="29">
        <v>886449</v>
      </c>
      <c r="F91" s="29">
        <v>851649</v>
      </c>
      <c r="G91" s="12" t="s">
        <v>133</v>
      </c>
    </row>
    <row r="92" spans="2:7" ht="15.75">
      <c r="B92" s="10" t="s">
        <v>134</v>
      </c>
      <c r="C92" s="29">
        <v>1857708</v>
      </c>
      <c r="D92" s="29">
        <v>1785363</v>
      </c>
      <c r="E92" s="29">
        <v>1713671</v>
      </c>
      <c r="F92" s="29">
        <v>1575154</v>
      </c>
      <c r="G92" s="12" t="s">
        <v>135</v>
      </c>
    </row>
    <row r="93" spans="2:7" ht="15.75">
      <c r="B93" s="10" t="s">
        <v>136</v>
      </c>
      <c r="C93" s="29">
        <v>620752</v>
      </c>
      <c r="D93" s="29">
        <v>643104</v>
      </c>
      <c r="E93" s="29">
        <v>751908</v>
      </c>
      <c r="F93" s="29">
        <v>710757</v>
      </c>
      <c r="G93" s="12" t="s">
        <v>137</v>
      </c>
    </row>
    <row r="94" spans="2:7" ht="15.75">
      <c r="B94" s="10" t="s">
        <v>138</v>
      </c>
      <c r="C94" s="29">
        <v>210000</v>
      </c>
      <c r="D94" s="29">
        <v>198000</v>
      </c>
      <c r="E94" s="29">
        <v>224355</v>
      </c>
      <c r="F94" s="29">
        <v>244646</v>
      </c>
      <c r="G94" s="12" t="s">
        <v>139</v>
      </c>
    </row>
    <row r="95" spans="2:7" ht="15.75">
      <c r="B95" s="10" t="s">
        <v>140</v>
      </c>
      <c r="C95" s="29">
        <v>871048</v>
      </c>
      <c r="D95" s="29">
        <v>839241</v>
      </c>
      <c r="E95" s="29">
        <v>955059</v>
      </c>
      <c r="F95" s="29">
        <v>901333</v>
      </c>
      <c r="G95" s="12" t="s">
        <v>141</v>
      </c>
    </row>
    <row r="96" spans="2:7" ht="15.75">
      <c r="B96" s="10" t="s">
        <v>142</v>
      </c>
      <c r="C96" s="29">
        <v>630681</v>
      </c>
      <c r="D96" s="29">
        <v>650989</v>
      </c>
      <c r="E96" s="29">
        <v>579045</v>
      </c>
      <c r="F96" s="29">
        <v>605670</v>
      </c>
      <c r="G96" s="12" t="s">
        <v>143</v>
      </c>
    </row>
    <row r="97" spans="2:7" ht="15.75">
      <c r="B97" s="10" t="s">
        <v>144</v>
      </c>
      <c r="C97" s="29">
        <v>23439332</v>
      </c>
      <c r="D97" s="29">
        <v>22545264</v>
      </c>
      <c r="E97" s="29">
        <v>24693004</v>
      </c>
      <c r="F97" s="29">
        <v>23093993</v>
      </c>
      <c r="G97" s="12" t="s">
        <v>145</v>
      </c>
    </row>
    <row r="98" spans="2:7" ht="15.75">
      <c r="B98" s="10" t="s">
        <v>146</v>
      </c>
      <c r="C98" s="29">
        <v>242171</v>
      </c>
      <c r="D98" s="29">
        <v>228686</v>
      </c>
      <c r="E98" s="29">
        <v>210076</v>
      </c>
      <c r="F98" s="29">
        <v>194145</v>
      </c>
      <c r="G98" s="12" t="s">
        <v>147</v>
      </c>
    </row>
    <row r="99" spans="2:7" ht="15.75">
      <c r="B99" s="10" t="s">
        <v>148</v>
      </c>
      <c r="C99" s="29">
        <v>100469</v>
      </c>
      <c r="D99" s="29">
        <v>81048</v>
      </c>
      <c r="E99" s="29">
        <v>125673</v>
      </c>
      <c r="F99" s="29">
        <v>154642</v>
      </c>
      <c r="G99" s="12" t="s">
        <v>149</v>
      </c>
    </row>
    <row r="100" spans="2:7" ht="15.75">
      <c r="B100" s="10" t="s">
        <v>150</v>
      </c>
      <c r="C100" s="29">
        <v>155188</v>
      </c>
      <c r="D100" s="29">
        <v>160776</v>
      </c>
      <c r="E100" s="29">
        <v>187977</v>
      </c>
      <c r="F100" s="29">
        <v>177689</v>
      </c>
      <c r="G100" s="12" t="s">
        <v>151</v>
      </c>
    </row>
    <row r="101" spans="2:7" ht="15.75">
      <c r="B101" s="10" t="s">
        <v>152</v>
      </c>
      <c r="C101" s="29">
        <v>351505</v>
      </c>
      <c r="D101" s="29">
        <v>469881</v>
      </c>
      <c r="E101" s="29">
        <v>188417</v>
      </c>
      <c r="F101" s="29">
        <v>70618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190241</v>
      </c>
      <c r="D105" s="29">
        <v>81508</v>
      </c>
      <c r="E105" s="29">
        <v>47147</v>
      </c>
      <c r="F105" s="29">
        <v>88775</v>
      </c>
      <c r="G105" s="12" t="s">
        <v>161</v>
      </c>
    </row>
    <row r="106" spans="2:7" ht="15.75">
      <c r="B106" s="10" t="s">
        <v>162</v>
      </c>
      <c r="C106" s="29">
        <v>24478906</v>
      </c>
      <c r="D106" s="29">
        <v>23567163</v>
      </c>
      <c r="E106" s="29">
        <v>25452294</v>
      </c>
      <c r="F106" s="29">
        <v>23779862</v>
      </c>
      <c r="G106" s="12" t="s">
        <v>163</v>
      </c>
    </row>
    <row r="107" spans="2:7" ht="15.75">
      <c r="B107" s="10" t="s">
        <v>164</v>
      </c>
      <c r="C107" s="29">
        <v>1205477</v>
      </c>
      <c r="D107" s="29">
        <v>1621103</v>
      </c>
      <c r="E107" s="29">
        <v>1254830</v>
      </c>
      <c r="F107" s="29">
        <v>928926</v>
      </c>
      <c r="G107" s="12" t="s">
        <v>165</v>
      </c>
    </row>
    <row r="108" spans="2:7" ht="15.75">
      <c r="B108" s="10" t="s">
        <v>166</v>
      </c>
      <c r="C108" s="29">
        <v>242275</v>
      </c>
      <c r="D108" s="29">
        <v>382046</v>
      </c>
      <c r="E108" s="29">
        <v>234708</v>
      </c>
      <c r="F108" s="29">
        <v>201026</v>
      </c>
      <c r="G108" s="12" t="s">
        <v>167</v>
      </c>
    </row>
    <row r="109" spans="2:7" ht="15.75">
      <c r="B109" s="10" t="s">
        <v>168</v>
      </c>
      <c r="C109" s="29">
        <v>21000</v>
      </c>
      <c r="D109" s="29">
        <v>21000</v>
      </c>
      <c r="E109" s="29">
        <v>21000</v>
      </c>
      <c r="F109" s="29">
        <v>32000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942202</v>
      </c>
      <c r="D113" s="29">
        <v>1218057</v>
      </c>
      <c r="E113" s="29">
        <v>999122</v>
      </c>
      <c r="F113" s="29">
        <v>695900</v>
      </c>
      <c r="G113" s="12" t="s">
        <v>177</v>
      </c>
    </row>
    <row r="114" spans="2:7" ht="15.75">
      <c r="B114" s="10" t="s">
        <v>247</v>
      </c>
      <c r="C114" s="29">
        <v>942202</v>
      </c>
      <c r="D114" s="29">
        <v>1218057</v>
      </c>
      <c r="E114" s="29">
        <v>999122</v>
      </c>
      <c r="F114" s="29">
        <v>695900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7191027</v>
      </c>
      <c r="D117" s="36">
        <v>3340418</v>
      </c>
      <c r="E117" s="36">
        <v>9018013</v>
      </c>
      <c r="F117" s="36">
        <v>2918660</v>
      </c>
      <c r="G117" s="9" t="s">
        <v>181</v>
      </c>
    </row>
    <row r="118" spans="2:7" ht="15.75">
      <c r="B118" s="10" t="s">
        <v>182</v>
      </c>
      <c r="C118" s="29">
        <v>2762421</v>
      </c>
      <c r="D118" s="29">
        <v>400749</v>
      </c>
      <c r="E118" s="29">
        <v>2287512</v>
      </c>
      <c r="F118" s="29">
        <v>1692887</v>
      </c>
      <c r="G118" s="12" t="s">
        <v>252</v>
      </c>
    </row>
    <row r="119" spans="2:7" ht="15.75">
      <c r="B119" s="10" t="s">
        <v>183</v>
      </c>
      <c r="C119" s="29">
        <v>-6038746</v>
      </c>
      <c r="D119" s="29">
        <v>4102806</v>
      </c>
      <c r="E119" s="29">
        <v>-7026171</v>
      </c>
      <c r="F119" s="29">
        <v>4090748</v>
      </c>
      <c r="G119" s="12" t="s">
        <v>253</v>
      </c>
    </row>
    <row r="120" spans="2:7" ht="15.75">
      <c r="B120" s="10" t="s">
        <v>184</v>
      </c>
      <c r="C120" s="29">
        <v>-894371</v>
      </c>
      <c r="D120" s="29">
        <v>-652946</v>
      </c>
      <c r="E120" s="29">
        <v>-938936</v>
      </c>
      <c r="F120" s="29">
        <v>315718</v>
      </c>
      <c r="G120" s="12" t="s">
        <v>254</v>
      </c>
    </row>
    <row r="121" spans="2:7" ht="15.75">
      <c r="B121" s="13" t="s">
        <v>185</v>
      </c>
      <c r="C121" s="37">
        <v>3020331</v>
      </c>
      <c r="D121" s="37">
        <v>7191027</v>
      </c>
      <c r="E121" s="37">
        <v>3340418</v>
      </c>
      <c r="F121" s="37">
        <v>9018013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2.57775</v>
      </c>
      <c r="D124" s="31">
        <f t="shared" ref="D124:F124" si="2">+D8/D10*100</f>
        <v>2.2862499999999997E-2</v>
      </c>
      <c r="E124" s="31">
        <f t="shared" si="2"/>
        <v>5.8312499999999996E-2</v>
      </c>
      <c r="F124" s="31">
        <f t="shared" si="2"/>
        <v>0.62248750000000008</v>
      </c>
      <c r="G124" s="9" t="s">
        <v>188</v>
      </c>
    </row>
    <row r="125" spans="2:7" ht="15.75">
      <c r="B125" s="10" t="s">
        <v>189</v>
      </c>
      <c r="C125" s="32">
        <f>+C114/C10</f>
        <v>0.11777525</v>
      </c>
      <c r="D125" s="32">
        <f t="shared" ref="D125:F125" si="3">+D114/D10</f>
        <v>0.15225712499999999</v>
      </c>
      <c r="E125" s="32">
        <f t="shared" si="3"/>
        <v>0.12489024999999999</v>
      </c>
      <c r="F125" s="32">
        <f t="shared" si="3"/>
        <v>8.6987499999999995E-2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0</v>
      </c>
      <c r="D126" s="32">
        <f t="shared" ref="D126:F126" si="5">+D61/D10</f>
        <v>0.11</v>
      </c>
      <c r="E126" s="32">
        <f t="shared" si="5"/>
        <v>7.4999999999999997E-2</v>
      </c>
      <c r="F126" s="32">
        <f t="shared" si="5"/>
        <v>0.04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1.492698125</v>
      </c>
      <c r="D127" s="32">
        <f t="shared" ref="D127:F127" si="7">+D66/D10</f>
        <v>1.48630525</v>
      </c>
      <c r="E127" s="32">
        <f t="shared" si="7"/>
        <v>1.409048125</v>
      </c>
      <c r="F127" s="32">
        <f t="shared" si="7"/>
        <v>1.324157875</v>
      </c>
      <c r="G127" s="12" t="s">
        <v>220</v>
      </c>
    </row>
    <row r="128" spans="2:7" ht="15.75">
      <c r="B128" s="10" t="s">
        <v>192</v>
      </c>
      <c r="C128" s="32">
        <f>+C11/C114</f>
        <v>16.981496536836051</v>
      </c>
      <c r="D128" s="32">
        <f t="shared" ref="D128:F128" si="8">+D11/D114</f>
        <v>12.807282417817886</v>
      </c>
      <c r="E128" s="32">
        <f t="shared" si="8"/>
        <v>10.329068922513967</v>
      </c>
      <c r="F128" s="32">
        <f t="shared" si="8"/>
        <v>14.254921684150021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0</v>
      </c>
      <c r="D129" s="32">
        <f t="shared" ref="D129:F129" si="10">+D61/D11*100</f>
        <v>5.6410256410256414</v>
      </c>
      <c r="E129" s="32">
        <f t="shared" si="10"/>
        <v>5.8139534883720927</v>
      </c>
      <c r="F129" s="32">
        <f t="shared" si="10"/>
        <v>3.225806451612903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0</v>
      </c>
      <c r="D130" s="32">
        <f t="shared" ref="D130:F130" si="12">+D61/D114*100</f>
        <v>72.246208510767559</v>
      </c>
      <c r="E130" s="32">
        <f t="shared" si="12"/>
        <v>60.052726293685851</v>
      </c>
      <c r="F130" s="32">
        <f t="shared" si="12"/>
        <v>45.983618335967812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1.3398556389290031</v>
      </c>
      <c r="D131" s="33">
        <f t="shared" ref="D131:F131" si="14">+D11/D66</f>
        <v>1.3119781417713487</v>
      </c>
      <c r="E131" s="33">
        <f t="shared" si="14"/>
        <v>0.91551166855993649</v>
      </c>
      <c r="F131" s="33">
        <f t="shared" si="14"/>
        <v>0.936444228751802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2.342358046989661</v>
      </c>
      <c r="D133" s="51">
        <f t="shared" ref="D133:F133" si="15">+D113/D32*100</f>
        <v>3.2747357811133533</v>
      </c>
      <c r="E133" s="51">
        <f t="shared" si="15"/>
        <v>2.7457591308565195</v>
      </c>
      <c r="F133" s="51">
        <f t="shared" si="15"/>
        <v>2.0049335944616007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7.8900916419386542</v>
      </c>
      <c r="D134" s="52">
        <f t="shared" ref="D134:F134" si="17">+D114/D66*100</f>
        <v>10.244001021997331</v>
      </c>
      <c r="E134" s="52">
        <f t="shared" si="17"/>
        <v>8.8634481522765594</v>
      </c>
      <c r="F134" s="52">
        <f t="shared" si="17"/>
        <v>6.5692695442376907</v>
      </c>
      <c r="G134" s="12" t="s">
        <v>201</v>
      </c>
    </row>
    <row r="135" spans="2:7" ht="15.75">
      <c r="B135" s="60" t="s">
        <v>202</v>
      </c>
      <c r="C135" s="61">
        <v>0.88</v>
      </c>
      <c r="D135" s="61">
        <v>0.82</v>
      </c>
      <c r="E135" s="61">
        <v>0.87</v>
      </c>
      <c r="F135" s="61">
        <v>0.86</v>
      </c>
      <c r="G135" s="62" t="s">
        <v>203</v>
      </c>
    </row>
    <row r="136" spans="2:7" ht="15.75">
      <c r="B136" s="60" t="s">
        <v>204</v>
      </c>
      <c r="C136" s="61">
        <v>0.02</v>
      </c>
      <c r="D136" s="61">
        <v>0.05</v>
      </c>
      <c r="E136" s="61">
        <v>0.02</v>
      </c>
      <c r="F136" s="61">
        <v>0.02</v>
      </c>
      <c r="G136" s="62" t="s">
        <v>205</v>
      </c>
    </row>
    <row r="137" spans="2:7" ht="15.75">
      <c r="B137" s="10" t="s">
        <v>206</v>
      </c>
      <c r="C137" s="52">
        <f>+C73/C71</f>
        <v>0.72059201600112111</v>
      </c>
      <c r="D137" s="52">
        <f t="shared" ref="D137:F137" si="18">+D73/D71</f>
        <v>0.80546831883895842</v>
      </c>
      <c r="E137" s="52">
        <f t="shared" si="18"/>
        <v>0.80594314130761846</v>
      </c>
      <c r="F137" s="52">
        <f t="shared" si="18"/>
        <v>0.77786069150068204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189.46399493869532</v>
      </c>
      <c r="D138" s="52">
        <f t="shared" ref="D138:F138" si="20">+D73/D66*100</f>
        <v>185.89609200398101</v>
      </c>
      <c r="E138" s="52">
        <f t="shared" si="20"/>
        <v>211.97461761641389</v>
      </c>
      <c r="F138" s="52">
        <f t="shared" si="20"/>
        <v>210.08789265403868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89.590605155252121</v>
      </c>
      <c r="D139" s="53">
        <f t="shared" ref="D139:F139" si="22">+D39/D73*100</f>
        <v>84.284107391706613</v>
      </c>
      <c r="E139" s="53">
        <f t="shared" si="22"/>
        <v>74.046586686235955</v>
      </c>
      <c r="F139" s="53">
        <f t="shared" si="22"/>
        <v>73.709273663823538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70.312663612939659</v>
      </c>
      <c r="D141" s="51">
        <f t="shared" ref="D141:F141" si="23">+D50/D32*100</f>
        <v>68.032648824600955</v>
      </c>
      <c r="E141" s="51">
        <f t="shared" si="23"/>
        <v>69.02154687787872</v>
      </c>
      <c r="F141" s="51">
        <f t="shared" si="23"/>
        <v>69.480113717966546</v>
      </c>
      <c r="G141" s="9" t="s">
        <v>213</v>
      </c>
    </row>
    <row r="142" spans="2:7" ht="15.75">
      <c r="B142" s="13" t="s">
        <v>214</v>
      </c>
      <c r="C142" s="53">
        <f>100-C141</f>
        <v>29.687336387060341</v>
      </c>
      <c r="D142" s="53">
        <f t="shared" ref="D142:F142" si="24">100-D141</f>
        <v>31.967351175399045</v>
      </c>
      <c r="E142" s="53">
        <f t="shared" si="24"/>
        <v>30.97845312212128</v>
      </c>
      <c r="F142" s="53">
        <f t="shared" si="24"/>
        <v>30.519886282033454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0.54480062254583694</v>
      </c>
      <c r="D144" s="51">
        <f t="shared" ref="D144:F144" si="25">+D76/D32</f>
        <v>0.60329887036849883</v>
      </c>
      <c r="E144" s="51">
        <f t="shared" si="25"/>
        <v>0.64560142425664147</v>
      </c>
      <c r="F144" s="51">
        <f t="shared" si="25"/>
        <v>0.6350128592044243</v>
      </c>
      <c r="G144" s="9" t="s">
        <v>257</v>
      </c>
    </row>
    <row r="145" spans="2:7" ht="15.75">
      <c r="B145" s="13" t="s">
        <v>216</v>
      </c>
      <c r="C145" s="53">
        <f>+C76/C29</f>
        <v>6.8139561132503506</v>
      </c>
      <c r="D145" s="53">
        <f t="shared" ref="D145:F145" si="26">+D76/D29</f>
        <v>7.4016560012481198</v>
      </c>
      <c r="E145" s="53">
        <f t="shared" si="26"/>
        <v>7.6456870531858181</v>
      </c>
      <c r="F145" s="53">
        <f t="shared" si="26"/>
        <v>7.0441532724569536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2022-11-29T07:55:51Z</dcterms:modified>
</cp:coreProperties>
</file>